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'!$A$1:$E$152</definedName>
  </definedNames>
  <calcPr calcId="144525"/>
</workbook>
</file>

<file path=xl/calcChain.xml><?xml version="1.0" encoding="utf-8"?>
<calcChain xmlns="http://schemas.openxmlformats.org/spreadsheetml/2006/main">
  <c r="C145" i="1" l="1"/>
  <c r="C140" i="1"/>
  <c r="C137" i="1"/>
  <c r="C135" i="1"/>
  <c r="C133" i="1"/>
  <c r="C129" i="1"/>
  <c r="C126" i="1"/>
  <c r="C124" i="1"/>
  <c r="C52" i="1"/>
  <c r="C35" i="1"/>
  <c r="C30" i="1"/>
  <c r="C28" i="1"/>
  <c r="C26" i="1"/>
  <c r="C24" i="1"/>
  <c r="C151" i="1" s="1"/>
  <c r="C152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<sst xmlns="http://schemas.openxmlformats.org/spreadsheetml/2006/main" count="381" uniqueCount="270">
  <si>
    <t>Отчет об исполнении ООО "Лидер" договора управления МДК по адресу:</t>
  </si>
  <si>
    <t>г. Чита ул. Красноярская, д. 11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</si>
  <si>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</si>
  <si>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</si>
  <si>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</si>
  <si>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</si>
  <si>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</si>
  <si>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</si>
  <si>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</si>
  <si>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</si>
  <si>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</si>
  <si>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</si>
  <si>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</si>
  <si>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</si>
  <si>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</si>
  <si>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</si>
  <si>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</si>
  <si>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</si>
  <si>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</si>
  <si>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</si>
  <si>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</si>
  <si>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</si>
  <si>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</si>
  <si>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</si>
  <si>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</si>
  <si>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</si>
  <si>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</si>
  <si>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</si>
  <si>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</si>
  <si>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</si>
  <si>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</si>
  <si>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</si>
  <si>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</si>
  <si>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</si>
  <si>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</si>
  <si>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</si>
  <si>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</si>
  <si>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</si>
  <si>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</si>
  <si>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</si>
  <si>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</si>
  <si>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</si>
  <si>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</si>
  <si>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</si>
  <si>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фазного, нулевого и отводного провода на подъезд(ква-ру</t>
  </si>
  <si>
    <t>услуга</t>
  </si>
  <si>
    <t>5.2</t>
  </si>
  <si>
    <t>Демонтаж непригодного электрооборудования</t>
  </si>
  <si>
    <t>шт.</t>
  </si>
  <si>
    <t>5.3</t>
  </si>
  <si>
    <t>Демонтаж старого непригодного электрооборудования(светильники,розетки.</t>
  </si>
  <si>
    <t>5.4</t>
  </si>
  <si>
    <t>Замена автомата 100 А</t>
  </si>
  <si>
    <t>5.5</t>
  </si>
  <si>
    <t>Замена электрической лампы</t>
  </si>
  <si>
    <t>5.6</t>
  </si>
  <si>
    <t>Замена электрической лампы накаливания</t>
  </si>
  <si>
    <t>5.7</t>
  </si>
  <si>
    <t>Замена электропатрона настенного</t>
  </si>
  <si>
    <t>5.8</t>
  </si>
  <si>
    <t>Осмотр электропроводки</t>
  </si>
  <si>
    <t>дом</t>
  </si>
  <si>
    <t>5.9</t>
  </si>
  <si>
    <t>Прокладка электрокабеля АВВГ 2*1,5 мм 2(при ус-ке эл.приборов,выкл и т</t>
  </si>
  <si>
    <t>м</t>
  </si>
  <si>
    <t>5.10</t>
  </si>
  <si>
    <t>Протяжка контактов на электроприборах (выкл, эл.счетчик, пакет и т.д)</t>
  </si>
  <si>
    <t>5.11</t>
  </si>
  <si>
    <t>Прочистка вентканала с частичным ремонтом</t>
  </si>
  <si>
    <t>5.12</t>
  </si>
  <si>
    <t>5.13</t>
  </si>
  <si>
    <t>Прочистка ливневого коллектора</t>
  </si>
  <si>
    <t>5.14</t>
  </si>
  <si>
    <t>Ремонт водоподогревателя (сварка)</t>
  </si>
  <si>
    <t>5.15</t>
  </si>
  <si>
    <t>Установка светильника с датчиком на движение</t>
  </si>
  <si>
    <t>5.16</t>
  </si>
  <si>
    <t>Частичный ремонт подъезда, ул. Красноярская д.11 п.2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</si>
  <si>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</si>
  <si>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</si>
  <si>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бетонных полов в тамбуре подъезда</t>
  </si>
  <si>
    <t>6.2</t>
  </si>
  <si>
    <t>Демонтаж непригодных тамбурных дверей (с вывозом)</t>
  </si>
  <si>
    <t>6.3</t>
  </si>
  <si>
    <t>Закрытие и открытие стояков водоснабжения</t>
  </si>
  <si>
    <t>1 стояк</t>
  </si>
  <si>
    <t>6.4</t>
  </si>
  <si>
    <t>Закрытие продухов</t>
  </si>
  <si>
    <t>6.5</t>
  </si>
  <si>
    <t>Закрытие рассекающей задвижки</t>
  </si>
  <si>
    <t>6.6</t>
  </si>
  <si>
    <t>Замена вентиля 20 и 15</t>
  </si>
  <si>
    <t>6.7</t>
  </si>
  <si>
    <t>Замена вентиля д.20, д.15</t>
  </si>
  <si>
    <t>6.8</t>
  </si>
  <si>
    <t>Замена вентиля на радиаторе</t>
  </si>
  <si>
    <t>6.9</t>
  </si>
  <si>
    <t>Замена врезки в подвале на розливе ХВС, ГВС д.32мм</t>
  </si>
  <si>
    <t>6.10</t>
  </si>
  <si>
    <t>Замена врезки на радиаторе</t>
  </si>
  <si>
    <t>6.11</t>
  </si>
  <si>
    <t>Замена муфты</t>
  </si>
  <si>
    <t>6.12</t>
  </si>
  <si>
    <t>6.13</t>
  </si>
  <si>
    <t>Замена радиаторного блока д.20 (без ст-ти блока)</t>
  </si>
  <si>
    <t>6.14</t>
  </si>
  <si>
    <t>Замена сборок д.20 на водогазопроводных трубах отопления (сварка)</t>
  </si>
  <si>
    <t>6.15</t>
  </si>
  <si>
    <t>Замена сборок д.20 на водогазопроводных трубах с прим-ем сварочных раб</t>
  </si>
  <si>
    <t>6.16</t>
  </si>
  <si>
    <t>Замена тройника,манжеты на стояке</t>
  </si>
  <si>
    <t>6.17</t>
  </si>
  <si>
    <t>Замер температуры воздуха в квартире и подвале</t>
  </si>
  <si>
    <t>замер</t>
  </si>
  <si>
    <t>6.18</t>
  </si>
  <si>
    <t>Заполнение внут-й системы отопл-я тепл-ем с обходом подвала и чердака</t>
  </si>
  <si>
    <t>6.19</t>
  </si>
  <si>
    <t>Запуск внутр-й системы отоп-я (пост-ка на циркуляцию) с обходом подвал</t>
  </si>
  <si>
    <t>6.20</t>
  </si>
  <si>
    <t>Исполнение заявок не связанных с ремонтом</t>
  </si>
  <si>
    <t>6.21</t>
  </si>
  <si>
    <t>6.22</t>
  </si>
  <si>
    <t>6.23</t>
  </si>
  <si>
    <t>Крепление дверных коробок (тамбур)</t>
  </si>
  <si>
    <t>6.24</t>
  </si>
  <si>
    <t>Крепление канализационных труб д110 на крепежный хомут к стене(сварка)</t>
  </si>
  <si>
    <t>6.25</t>
  </si>
  <si>
    <t>Ликвидация неисправностей щитка Красноярская 11</t>
  </si>
  <si>
    <t>6.26</t>
  </si>
  <si>
    <t>Мелкий ремонт тех.люка</t>
  </si>
  <si>
    <t>6.27</t>
  </si>
  <si>
    <t>Навеска замка (навесной)</t>
  </si>
  <si>
    <t>6.28</t>
  </si>
  <si>
    <t>Опрессовка тепловых узлов перед сдачей (проверочная)</t>
  </si>
  <si>
    <t>узел</t>
  </si>
  <si>
    <t>6.29</t>
  </si>
  <si>
    <t>Опрессовка тепловых узлов после проведения ремонта(ус-е выяв-х неиспра</t>
  </si>
  <si>
    <t>6.30</t>
  </si>
  <si>
    <t>Опрессовка тепловых узлов при сдаче</t>
  </si>
  <si>
    <t>6.31</t>
  </si>
  <si>
    <t>Осмотр подвала</t>
  </si>
  <si>
    <t>6.32</t>
  </si>
  <si>
    <t>подвал</t>
  </si>
  <si>
    <t>6.33</t>
  </si>
  <si>
    <t>Осмотр сантех. оборудования</t>
  </si>
  <si>
    <t>6.34</t>
  </si>
  <si>
    <t>Осмотр чердачного помещения</t>
  </si>
  <si>
    <t>6.35</t>
  </si>
  <si>
    <t>6.36</t>
  </si>
  <si>
    <t>Остекление окна в подъезде</t>
  </si>
  <si>
    <t>6.37</t>
  </si>
  <si>
    <t>Остекление оконных рам в местах общего пользования</t>
  </si>
  <si>
    <t>6.38</t>
  </si>
  <si>
    <t>Отключение отопления</t>
  </si>
  <si>
    <t>6.39</t>
  </si>
  <si>
    <t>Открытие продухов</t>
  </si>
  <si>
    <t>6.40</t>
  </si>
  <si>
    <t>Отогрев стояков (ГВС, ХВС, отопление)</t>
  </si>
  <si>
    <t>6.41</t>
  </si>
  <si>
    <t>Отогрев стояков 1 м (хол., гор.вода, отопление)</t>
  </si>
  <si>
    <t>6.42</t>
  </si>
  <si>
    <t>Очистка канализационной сети</t>
  </si>
  <si>
    <t>6.43</t>
  </si>
  <si>
    <t>6.44</t>
  </si>
  <si>
    <t>Перезапуск (удаление воздуха) стояков отопления</t>
  </si>
  <si>
    <t>6.45</t>
  </si>
  <si>
    <t>стояк</t>
  </si>
  <si>
    <t>6.46</t>
  </si>
  <si>
    <t>Промывка канализационного выпуска</t>
  </si>
  <si>
    <t>6.47</t>
  </si>
  <si>
    <t>Промывка розлива ГВС</t>
  </si>
  <si>
    <t>6.48</t>
  </si>
  <si>
    <t>Промывка розлива ХВС</t>
  </si>
  <si>
    <t>6.49</t>
  </si>
  <si>
    <t>Регулировка теплоносителя</t>
  </si>
  <si>
    <t>6.50</t>
  </si>
  <si>
    <t>Ремонт КНС</t>
  </si>
  <si>
    <t>6.51</t>
  </si>
  <si>
    <t>Ремонт двери</t>
  </si>
  <si>
    <t>6.52</t>
  </si>
  <si>
    <t>Ремонт доводчика</t>
  </si>
  <si>
    <t>6.53</t>
  </si>
  <si>
    <t>Ремонт подъездной металлической двери</t>
  </si>
  <si>
    <t>6.54</t>
  </si>
  <si>
    <t>Ремонт тамбурной двери с заменой досок</t>
  </si>
  <si>
    <t>6.55</t>
  </si>
  <si>
    <t>Ремонт технического люка</t>
  </si>
  <si>
    <t>6.56</t>
  </si>
  <si>
    <t>Ремонт труб канализации PP д.110</t>
  </si>
  <si>
    <t>6.57</t>
  </si>
  <si>
    <t>Ремонт штробы, Красноярская, 11 п.6, эт.5</t>
  </si>
  <si>
    <t>6.58</t>
  </si>
  <si>
    <t>Ремонт штробы, Красноярская, д.11, п.5</t>
  </si>
  <si>
    <t>6.59</t>
  </si>
  <si>
    <t>Сброс общедомовой системы водоснабжения дома ХВС, ГВС</t>
  </si>
  <si>
    <t>6.60</t>
  </si>
  <si>
    <t>Смена вентиля ХВС, ГВС д.15,20</t>
  </si>
  <si>
    <t>6.61</t>
  </si>
  <si>
    <t>Смена вентиля на стояке отопления (сварка) д.15 мм.</t>
  </si>
  <si>
    <t>6.62</t>
  </si>
  <si>
    <t>Смена вентиля на стояке отопления (сварка) д.20 мм.</t>
  </si>
  <si>
    <t>6.63</t>
  </si>
  <si>
    <t>Смена труб отопления (сварка) д.76 мм</t>
  </si>
  <si>
    <t>6.64</t>
  </si>
  <si>
    <t>Установка гебы на стояке</t>
  </si>
  <si>
    <t>6.65</t>
  </si>
  <si>
    <t>Установка перемычки на радиаторе</t>
  </si>
  <si>
    <t>6.66</t>
  </si>
  <si>
    <t>Устранение куржака ломом</t>
  </si>
  <si>
    <t>6.67</t>
  </si>
  <si>
    <t>Устранение свищей сваркой ( с заплаткой)</t>
  </si>
  <si>
    <t>свищ</t>
  </si>
  <si>
    <t>6.68</t>
  </si>
  <si>
    <t>Частичная замена труб ХВС, ГВС, д.32 PPR армированная</t>
  </si>
  <si>
    <t>6.69</t>
  </si>
  <si>
    <t>Частичная замена труб ХВС,ГВС д.20 PPR армированная</t>
  </si>
  <si>
    <t>6.70</t>
  </si>
  <si>
    <t>Чистка врезки</t>
  </si>
  <si>
    <t>6.71</t>
  </si>
  <si>
    <t>Перезапуск внут-й системы отопления(уст-я нефун-х стояков отопл)с об.п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</si>
  <si>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</si>
  <si>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</si>
  <si>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</si>
  <si>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</si>
  <si>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</si>
  <si>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</si>
  <si>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</si>
  <si>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</si>
  <si>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</si>
  <si>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</si>
  <si>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</si>
  <si>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</si>
  <si>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</si>
  <si>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</si>
  <si>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Прочистка вент канала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</si>
  <si>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</si>
  <si>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</si>
  <si>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</si>
  <si>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</si>
  <si>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</si>
  <si>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</si>
  <si>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</si>
  <si>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</si>
  <si>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</si>
  <si>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</si>
  <si>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</si>
  <si>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</si>
  <si>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</si>
  <si>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</si>
  <si>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</si>
  <si>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</si>
  <si>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</si>
  <si>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Спил и раскряжевка дерева с использованием автовышки</t>
  </si>
  <si>
    <t>14.4</t>
  </si>
  <si>
    <t>Разбивка земельного участка, Ингодинская 15-Красноярская 11</t>
  </si>
  <si>
    <t xml:space="preserve"> Прочая работа (услуга)</t>
  </si>
  <si>
    <t>15.1</t>
  </si>
  <si>
    <t>ТО приборов учета тепловой энергии 2023 г.</t>
  </si>
  <si>
    <t>15.2</t>
  </si>
  <si>
    <t>15.3</t>
  </si>
  <si>
    <t>Диспетчеризация приборов учета тепловой энергии 2023</t>
  </si>
  <si>
    <t>15.4</t>
  </si>
  <si>
    <t>1.Расходы по снятию показаний с ИПУ по электроэнергии</t>
  </si>
  <si>
    <t>кол-во показаний</t>
  </si>
  <si>
    <t>15.5</t>
  </si>
  <si>
    <t>Старший по дому (льгота)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</si>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</sst>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9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 2" xfId="27"/>
    <cellStyle name="Обычный 30" xfId="28"/>
    <cellStyle name="Обычный 31" xfId="29"/>
    <cellStyle name="Обычный 32" xfId="30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3"/>
    <cellStyle name="Финансовый 3 2" xfId="60"/>
    <cellStyle name="Финансовый 30" xfId="61"/>
    <cellStyle name="Финансовый 4" xfId="62"/>
    <cellStyle name="Финансовый 4 2" xfId="63"/>
    <cellStyle name="Финансовый 5" xfId="64"/>
    <cellStyle name="Финансовый 6" xfId="65"/>
    <cellStyle name="Финансовый 7" xfId="66"/>
    <cellStyle name="Финансовый 8" xfId="67"/>
    <cellStyle name="Финансовый 9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0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2"/>
    <col min="2" max="2" width="68.140625" style="119" customWidth="1"/>
    <col min="3" max="3" width="14.7109375" style="120" customWidth="1"/>
    <col min="4" max="4" width="9.140625" style="121" customWidth="1"/>
    <col min="5" max="5" width="12.7109375" style="12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1466268.87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1531435.91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1497257.65</v>
      </c>
      <c r="E10" s="22"/>
      <c r="F10" s="12"/>
    </row>
    <row r="11" spans="1:7" x14ac:dyDescent="0.25">
      <c r="A11" s="18" t="s">
        <v>8</v>
      </c>
      <c r="B11" s="19" t="s">
        <v>9</v>
      </c>
      <c r="C11" s="20"/>
      <c r="D11" s="21">
        <v>13862.74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792.96*12+900*12</f>
        <v>20315.52</v>
      </c>
      <c r="E12" s="22">
        <f>792.96*12+900*12</f>
        <v>20315.52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1557467.97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1541322.65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13829.8</v>
      </c>
      <c r="E15" s="22"/>
    </row>
    <row r="16" spans="1:7" x14ac:dyDescent="0.25">
      <c r="A16" s="18" t="s">
        <v>15</v>
      </c>
      <c r="B16" s="19" t="s">
        <v>11</v>
      </c>
      <c r="C16" s="20"/>
      <c r="D16" s="21">
        <v>2315.52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-26032.060000000056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C152</f>
        <v>1428310.62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103125.2899999998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1569394.1600000001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256350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256350</v>
      </c>
      <c r="D25" s="48" t="s">
        <v>29</v>
      </c>
      <c r="E25" s="49">
        <v>51270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123904.2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123904.2</v>
      </c>
      <c r="D27" s="48" t="s">
        <v>29</v>
      </c>
      <c r="E27" s="49">
        <v>51270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39308.71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6408.75</v>
      </c>
      <c r="D31" s="48" t="s">
        <v>29</v>
      </c>
      <c r="E31" s="49">
        <v>51270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3419.71</v>
      </c>
      <c r="D32" s="48" t="s">
        <v>29</v>
      </c>
      <c r="E32" s="49">
        <v>51270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5552.54</v>
      </c>
      <c r="D33" s="57" t="s">
        <v>29</v>
      </c>
      <c r="E33" s="58">
        <v>51270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23927.71</v>
      </c>
      <c r="D34" s="48" t="s">
        <v>29</v>
      </c>
      <c r="E34" s="49">
        <v>51270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SUM(C36:C51)</f>
        <v>56972.899999999994</v>
      </c>
      <c r="D35" s="61"/>
      <c r="E35" s="61"/>
      <c r="F35" s="44"/>
      <c r="G35" s="44"/>
    </row>
    <row r="36" spans="1:8" ht="30" outlineLevel="1" x14ac:dyDescent="0.25">
      <c r="A36" s="18" t="s">
        <v>43</v>
      </c>
      <c r="B36" s="62" t="s">
        <v>44</v>
      </c>
      <c r="C36" s="63">
        <v>870.46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1999.81</v>
      </c>
      <c r="D37" s="64" t="s">
        <v>48</v>
      </c>
      <c r="E37" s="64">
        <v>1</v>
      </c>
      <c r="F37" s="44"/>
      <c r="G37" s="44"/>
    </row>
    <row r="38" spans="1:8" ht="30" customHeight="1" outlineLevel="1" x14ac:dyDescent="0.25">
      <c r="A38" s="18" t="s">
        <v>49</v>
      </c>
      <c r="B38" s="62" t="s">
        <v>50</v>
      </c>
      <c r="C38" s="63">
        <v>421.01</v>
      </c>
      <c r="D38" s="64" t="s">
        <v>45</v>
      </c>
      <c r="E38" s="64">
        <v>1</v>
      </c>
      <c r="F38" s="44"/>
      <c r="G38" s="44"/>
    </row>
    <row r="39" spans="1:8" outlineLevel="1" x14ac:dyDescent="0.25">
      <c r="A39" s="18" t="s">
        <v>51</v>
      </c>
      <c r="B39" s="62" t="s">
        <v>52</v>
      </c>
      <c r="C39" s="63">
        <v>4067.75</v>
      </c>
      <c r="D39" s="64" t="s">
        <v>48</v>
      </c>
      <c r="E39" s="64">
        <v>1</v>
      </c>
      <c r="F39" s="44"/>
      <c r="G39" s="44"/>
    </row>
    <row r="40" spans="1:8" outlineLevel="1" x14ac:dyDescent="0.25">
      <c r="A40" s="18" t="s">
        <v>53</v>
      </c>
      <c r="B40" s="62" t="s">
        <v>54</v>
      </c>
      <c r="C40" s="63">
        <v>652.98</v>
      </c>
      <c r="D40" s="64" t="s">
        <v>48</v>
      </c>
      <c r="E40" s="64">
        <v>2</v>
      </c>
      <c r="F40" s="44"/>
      <c r="G40" s="44"/>
    </row>
    <row r="41" spans="1:8" outlineLevel="1" x14ac:dyDescent="0.25">
      <c r="A41" s="18" t="s">
        <v>55</v>
      </c>
      <c r="B41" s="62" t="s">
        <v>56</v>
      </c>
      <c r="C41" s="63">
        <v>3424.18</v>
      </c>
      <c r="D41" s="64" t="s">
        <v>48</v>
      </c>
      <c r="E41" s="64">
        <v>19</v>
      </c>
      <c r="F41" s="44"/>
      <c r="G41" s="44"/>
    </row>
    <row r="42" spans="1:8" outlineLevel="1" x14ac:dyDescent="0.25">
      <c r="A42" s="18" t="s">
        <v>57</v>
      </c>
      <c r="B42" s="62" t="s">
        <v>58</v>
      </c>
      <c r="C42" s="63">
        <v>1695.54</v>
      </c>
      <c r="D42" s="64" t="s">
        <v>48</v>
      </c>
      <c r="E42" s="64">
        <v>3</v>
      </c>
      <c r="F42" s="44"/>
      <c r="G42" s="44"/>
    </row>
    <row r="43" spans="1:8" outlineLevel="1" x14ac:dyDescent="0.25">
      <c r="A43" s="18" t="s">
        <v>59</v>
      </c>
      <c r="B43" s="62" t="s">
        <v>60</v>
      </c>
      <c r="C43" s="63">
        <v>522.27</v>
      </c>
      <c r="D43" s="64" t="s">
        <v>61</v>
      </c>
      <c r="E43" s="64">
        <v>1</v>
      </c>
      <c r="F43" s="44"/>
      <c r="G43" s="44"/>
    </row>
    <row r="44" spans="1:8" ht="30" outlineLevel="1" x14ac:dyDescent="0.25">
      <c r="A44" s="18" t="s">
        <v>62</v>
      </c>
      <c r="B44" s="62" t="s">
        <v>63</v>
      </c>
      <c r="C44" s="63">
        <v>2643.9</v>
      </c>
      <c r="D44" s="64" t="s">
        <v>64</v>
      </c>
      <c r="E44" s="64">
        <v>15</v>
      </c>
      <c r="F44" s="44"/>
      <c r="G44" s="44"/>
    </row>
    <row r="45" spans="1:8" outlineLevel="1" x14ac:dyDescent="0.25">
      <c r="A45" s="18" t="s">
        <v>65</v>
      </c>
      <c r="B45" s="62" t="s">
        <v>66</v>
      </c>
      <c r="C45" s="63">
        <v>1323.63</v>
      </c>
      <c r="D45" s="64" t="s">
        <v>48</v>
      </c>
      <c r="E45" s="64">
        <v>3</v>
      </c>
      <c r="F45" s="44"/>
      <c r="G45" s="44"/>
    </row>
    <row r="46" spans="1:8" outlineLevel="1" x14ac:dyDescent="0.25">
      <c r="A46" s="18" t="s">
        <v>67</v>
      </c>
      <c r="B46" s="62" t="s">
        <v>68</v>
      </c>
      <c r="C46" s="63">
        <v>6069.14</v>
      </c>
      <c r="D46" s="64" t="s">
        <v>29</v>
      </c>
      <c r="E46" s="64">
        <v>1</v>
      </c>
      <c r="F46" s="44"/>
      <c r="G46" s="44"/>
    </row>
    <row r="47" spans="1:8" outlineLevel="1" x14ac:dyDescent="0.25">
      <c r="A47" s="18" t="s">
        <v>69</v>
      </c>
      <c r="B47" s="62" t="s">
        <v>68</v>
      </c>
      <c r="C47" s="63">
        <v>9179.7000000000007</v>
      </c>
      <c r="D47" s="64" t="s">
        <v>29</v>
      </c>
      <c r="E47" s="64">
        <v>1</v>
      </c>
      <c r="F47" s="44"/>
      <c r="G47" s="44"/>
    </row>
    <row r="48" spans="1:8" outlineLevel="1" x14ac:dyDescent="0.25">
      <c r="A48" s="18" t="s">
        <v>70</v>
      </c>
      <c r="B48" s="62" t="s">
        <v>71</v>
      </c>
      <c r="C48" s="63">
        <v>7636.85</v>
      </c>
      <c r="D48" s="64" t="s">
        <v>64</v>
      </c>
      <c r="E48" s="64">
        <v>13</v>
      </c>
      <c r="F48" s="44"/>
      <c r="G48" s="44"/>
    </row>
    <row r="49" spans="1:7" outlineLevel="1" x14ac:dyDescent="0.25">
      <c r="A49" s="18" t="s">
        <v>72</v>
      </c>
      <c r="B49" s="62" t="s">
        <v>73</v>
      </c>
      <c r="C49" s="63">
        <v>6578.97</v>
      </c>
      <c r="D49" s="64" t="s">
        <v>48</v>
      </c>
      <c r="E49" s="64">
        <v>3</v>
      </c>
      <c r="F49" s="44"/>
      <c r="G49" s="44"/>
    </row>
    <row r="50" spans="1:7" outlineLevel="1" x14ac:dyDescent="0.25">
      <c r="A50" s="18" t="s">
        <v>74</v>
      </c>
      <c r="B50" s="62" t="s">
        <v>75</v>
      </c>
      <c r="C50" s="63">
        <v>2127.4699999999998</v>
      </c>
      <c r="D50" s="64" t="s">
        <v>48</v>
      </c>
      <c r="E50" s="64">
        <v>1</v>
      </c>
      <c r="F50" s="44"/>
      <c r="G50" s="44"/>
    </row>
    <row r="51" spans="1:7" outlineLevel="1" x14ac:dyDescent="0.25">
      <c r="A51" s="18" t="s">
        <v>76</v>
      </c>
      <c r="B51" s="62" t="s">
        <v>77</v>
      </c>
      <c r="C51" s="63">
        <v>7759.24</v>
      </c>
      <c r="D51" s="64" t="s">
        <v>61</v>
      </c>
      <c r="E51" s="64">
        <v>1</v>
      </c>
      <c r="F51" s="44"/>
      <c r="G51" s="44"/>
    </row>
    <row r="52" spans="1:7" s="68" customFormat="1" ht="42.75" outlineLevel="2" x14ac:dyDescent="0.25">
      <c r="A52" s="65">
        <v>6</v>
      </c>
      <c r="B52" s="41" t="s">
        <v>78</v>
      </c>
      <c r="C52" s="66">
        <f>SUM(C53:C123)</f>
        <v>376719.98999999993</v>
      </c>
      <c r="D52" s="67"/>
      <c r="E52" s="67"/>
    </row>
    <row r="53" spans="1:7" s="68" customFormat="1" outlineLevel="2" x14ac:dyDescent="0.25">
      <c r="A53" s="69" t="s">
        <v>79</v>
      </c>
      <c r="B53" s="62" t="s">
        <v>80</v>
      </c>
      <c r="C53" s="70">
        <v>6746.67</v>
      </c>
      <c r="D53" s="71" t="s">
        <v>29</v>
      </c>
      <c r="E53" s="71">
        <v>1</v>
      </c>
    </row>
    <row r="54" spans="1:7" s="68" customFormat="1" outlineLevel="2" x14ac:dyDescent="0.25">
      <c r="A54" s="69" t="s">
        <v>81</v>
      </c>
      <c r="B54" s="62" t="s">
        <v>82</v>
      </c>
      <c r="C54" s="70">
        <v>3804.8</v>
      </c>
      <c r="D54" s="71" t="s">
        <v>48</v>
      </c>
      <c r="E54" s="71">
        <v>1</v>
      </c>
    </row>
    <row r="55" spans="1:7" s="68" customFormat="1" outlineLevel="2" x14ac:dyDescent="0.25">
      <c r="A55" s="69" t="s">
        <v>83</v>
      </c>
      <c r="B55" s="62" t="s">
        <v>84</v>
      </c>
      <c r="C55" s="70">
        <v>1532.88</v>
      </c>
      <c r="D55" s="71" t="s">
        <v>85</v>
      </c>
      <c r="E55" s="71">
        <v>2</v>
      </c>
    </row>
    <row r="56" spans="1:7" s="68" customFormat="1" outlineLevel="2" x14ac:dyDescent="0.25">
      <c r="A56" s="69" t="s">
        <v>86</v>
      </c>
      <c r="B56" s="62" t="s">
        <v>87</v>
      </c>
      <c r="C56" s="70">
        <v>2918.7</v>
      </c>
      <c r="D56" s="71" t="s">
        <v>48</v>
      </c>
      <c r="E56" s="71">
        <v>10</v>
      </c>
    </row>
    <row r="57" spans="1:7" s="68" customFormat="1" outlineLevel="2" x14ac:dyDescent="0.25">
      <c r="A57" s="69" t="s">
        <v>88</v>
      </c>
      <c r="B57" s="62" t="s">
        <v>89</v>
      </c>
      <c r="C57" s="70">
        <v>3688.56</v>
      </c>
      <c r="D57" s="71" t="s">
        <v>48</v>
      </c>
      <c r="E57" s="71">
        <v>6</v>
      </c>
    </row>
    <row r="58" spans="1:7" s="68" customFormat="1" outlineLevel="2" x14ac:dyDescent="0.25">
      <c r="A58" s="69" t="s">
        <v>90</v>
      </c>
      <c r="B58" s="62" t="s">
        <v>91</v>
      </c>
      <c r="C58" s="70">
        <v>2373.7800000000002</v>
      </c>
      <c r="D58" s="71" t="s">
        <v>48</v>
      </c>
      <c r="E58" s="71">
        <v>3</v>
      </c>
    </row>
    <row r="59" spans="1:7" s="68" customFormat="1" outlineLevel="2" x14ac:dyDescent="0.25">
      <c r="A59" s="69" t="s">
        <v>92</v>
      </c>
      <c r="B59" s="62" t="s">
        <v>93</v>
      </c>
      <c r="C59" s="70">
        <v>572.82000000000005</v>
      </c>
      <c r="D59" s="71" t="s">
        <v>48</v>
      </c>
      <c r="E59" s="71">
        <v>1</v>
      </c>
    </row>
    <row r="60" spans="1:7" s="68" customFormat="1" outlineLevel="2" x14ac:dyDescent="0.25">
      <c r="A60" s="69" t="s">
        <v>94</v>
      </c>
      <c r="B60" s="62" t="s">
        <v>95</v>
      </c>
      <c r="C60" s="70">
        <v>918.25</v>
      </c>
      <c r="D60" s="71" t="s">
        <v>48</v>
      </c>
      <c r="E60" s="71">
        <v>1</v>
      </c>
    </row>
    <row r="61" spans="1:7" s="68" customFormat="1" outlineLevel="2" x14ac:dyDescent="0.25">
      <c r="A61" s="69" t="s">
        <v>96</v>
      </c>
      <c r="B61" s="62" t="s">
        <v>97</v>
      </c>
      <c r="C61" s="70">
        <v>3374.88</v>
      </c>
      <c r="D61" s="71" t="s">
        <v>48</v>
      </c>
      <c r="E61" s="71">
        <v>1</v>
      </c>
    </row>
    <row r="62" spans="1:7" s="68" customFormat="1" outlineLevel="2" x14ac:dyDescent="0.25">
      <c r="A62" s="69" t="s">
        <v>98</v>
      </c>
      <c r="B62" s="72" t="s">
        <v>99</v>
      </c>
      <c r="C62" s="73">
        <v>1171.8699999999999</v>
      </c>
      <c r="D62" s="74" t="s">
        <v>48</v>
      </c>
      <c r="E62" s="74">
        <v>1</v>
      </c>
    </row>
    <row r="63" spans="1:7" s="68" customFormat="1" outlineLevel="2" x14ac:dyDescent="0.25">
      <c r="A63" s="69" t="s">
        <v>100</v>
      </c>
      <c r="B63" s="72" t="s">
        <v>101</v>
      </c>
      <c r="C63" s="73">
        <v>1332.86</v>
      </c>
      <c r="D63" s="74" t="s">
        <v>48</v>
      </c>
      <c r="E63" s="74">
        <v>2</v>
      </c>
    </row>
    <row r="64" spans="1:7" s="68" customFormat="1" outlineLevel="2" x14ac:dyDescent="0.25">
      <c r="A64" s="69" t="s">
        <v>102</v>
      </c>
      <c r="B64" s="72" t="s">
        <v>101</v>
      </c>
      <c r="C64" s="73">
        <v>3511.32</v>
      </c>
      <c r="D64" s="74" t="s">
        <v>48</v>
      </c>
      <c r="E64" s="74">
        <v>2</v>
      </c>
    </row>
    <row r="65" spans="1:5" s="68" customFormat="1" outlineLevel="2" x14ac:dyDescent="0.25">
      <c r="A65" s="69" t="s">
        <v>103</v>
      </c>
      <c r="B65" s="72" t="s">
        <v>104</v>
      </c>
      <c r="C65" s="73">
        <v>12332.06</v>
      </c>
      <c r="D65" s="74" t="s">
        <v>48</v>
      </c>
      <c r="E65" s="74">
        <v>2</v>
      </c>
    </row>
    <row r="66" spans="1:5" s="68" customFormat="1" outlineLevel="2" x14ac:dyDescent="0.25">
      <c r="A66" s="69" t="s">
        <v>105</v>
      </c>
      <c r="B66" s="72" t="s">
        <v>106</v>
      </c>
      <c r="C66" s="73">
        <v>4781.3500000000004</v>
      </c>
      <c r="D66" s="74" t="s">
        <v>48</v>
      </c>
      <c r="E66" s="74">
        <v>1</v>
      </c>
    </row>
    <row r="67" spans="1:5" s="68" customFormat="1" ht="30" outlineLevel="2" x14ac:dyDescent="0.25">
      <c r="A67" s="69" t="s">
        <v>107</v>
      </c>
      <c r="B67" s="72" t="s">
        <v>108</v>
      </c>
      <c r="C67" s="73">
        <v>12587.74</v>
      </c>
      <c r="D67" s="74" t="s">
        <v>48</v>
      </c>
      <c r="E67" s="74">
        <v>2</v>
      </c>
    </row>
    <row r="68" spans="1:5" s="68" customFormat="1" outlineLevel="2" x14ac:dyDescent="0.25">
      <c r="A68" s="69" t="s">
        <v>109</v>
      </c>
      <c r="B68" s="72" t="s">
        <v>110</v>
      </c>
      <c r="C68" s="73">
        <v>787.25</v>
      </c>
      <c r="D68" s="74" t="s">
        <v>48</v>
      </c>
      <c r="E68" s="74">
        <v>1</v>
      </c>
    </row>
    <row r="69" spans="1:5" s="68" customFormat="1" outlineLevel="2" x14ac:dyDescent="0.25">
      <c r="A69" s="69" t="s">
        <v>111</v>
      </c>
      <c r="B69" s="72" t="s">
        <v>112</v>
      </c>
      <c r="C69" s="73">
        <v>547.20000000000005</v>
      </c>
      <c r="D69" s="74" t="s">
        <v>113</v>
      </c>
      <c r="E69" s="74">
        <v>1</v>
      </c>
    </row>
    <row r="70" spans="1:5" s="68" customFormat="1" ht="30" outlineLevel="2" x14ac:dyDescent="0.25">
      <c r="A70" s="69" t="s">
        <v>114</v>
      </c>
      <c r="B70" s="72" t="s">
        <v>115</v>
      </c>
      <c r="C70" s="73">
        <v>2289.9499999999998</v>
      </c>
      <c r="D70" s="74" t="s">
        <v>61</v>
      </c>
      <c r="E70" s="74">
        <v>1</v>
      </c>
    </row>
    <row r="71" spans="1:5" s="68" customFormat="1" ht="30" outlineLevel="2" x14ac:dyDescent="0.25">
      <c r="A71" s="69" t="s">
        <v>116</v>
      </c>
      <c r="B71" s="72" t="s">
        <v>117</v>
      </c>
      <c r="C71" s="73">
        <v>1965.62</v>
      </c>
      <c r="D71" s="74" t="s">
        <v>61</v>
      </c>
      <c r="E71" s="74">
        <v>1</v>
      </c>
    </row>
    <row r="72" spans="1:5" s="68" customFormat="1" outlineLevel="2" x14ac:dyDescent="0.25">
      <c r="A72" s="69" t="s">
        <v>118</v>
      </c>
      <c r="B72" s="72" t="s">
        <v>119</v>
      </c>
      <c r="C72" s="73">
        <v>700.75</v>
      </c>
      <c r="D72" s="74" t="s">
        <v>48</v>
      </c>
      <c r="E72" s="74">
        <v>1</v>
      </c>
    </row>
    <row r="73" spans="1:5" s="68" customFormat="1" outlineLevel="2" x14ac:dyDescent="0.25">
      <c r="A73" s="69" t="s">
        <v>120</v>
      </c>
      <c r="B73" s="72" t="s">
        <v>119</v>
      </c>
      <c r="C73" s="73">
        <v>1146.1400000000001</v>
      </c>
      <c r="D73" s="74" t="s">
        <v>48</v>
      </c>
      <c r="E73" s="74">
        <v>2</v>
      </c>
    </row>
    <row r="74" spans="1:5" s="68" customFormat="1" outlineLevel="2" x14ac:dyDescent="0.25">
      <c r="A74" s="69" t="s">
        <v>121</v>
      </c>
      <c r="B74" s="72" t="s">
        <v>119</v>
      </c>
      <c r="C74" s="73">
        <v>1287.17</v>
      </c>
      <c r="D74" s="74" t="s">
        <v>48</v>
      </c>
      <c r="E74" s="74">
        <v>1</v>
      </c>
    </row>
    <row r="75" spans="1:5" s="68" customFormat="1" outlineLevel="2" x14ac:dyDescent="0.25">
      <c r="A75" s="69" t="s">
        <v>122</v>
      </c>
      <c r="B75" s="72" t="s">
        <v>123</v>
      </c>
      <c r="C75" s="73">
        <v>2096.08</v>
      </c>
      <c r="D75" s="74" t="s">
        <v>48</v>
      </c>
      <c r="E75" s="74">
        <v>1</v>
      </c>
    </row>
    <row r="76" spans="1:5" s="68" customFormat="1" ht="30" outlineLevel="2" x14ac:dyDescent="0.25">
      <c r="A76" s="69" t="s">
        <v>124</v>
      </c>
      <c r="B76" s="72" t="s">
        <v>125</v>
      </c>
      <c r="C76" s="73">
        <v>15617.4</v>
      </c>
      <c r="D76" s="74" t="s">
        <v>64</v>
      </c>
      <c r="E76" s="74">
        <v>20</v>
      </c>
    </row>
    <row r="77" spans="1:5" s="68" customFormat="1" outlineLevel="2" x14ac:dyDescent="0.25">
      <c r="A77" s="69" t="s">
        <v>126</v>
      </c>
      <c r="B77" s="72" t="s">
        <v>127</v>
      </c>
      <c r="C77" s="73">
        <v>2869.84</v>
      </c>
      <c r="D77" s="74" t="s">
        <v>48</v>
      </c>
      <c r="E77" s="74">
        <v>1</v>
      </c>
    </row>
    <row r="78" spans="1:5" s="68" customFormat="1" outlineLevel="2" x14ac:dyDescent="0.25">
      <c r="A78" s="69" t="s">
        <v>128</v>
      </c>
      <c r="B78" s="72" t="s">
        <v>129</v>
      </c>
      <c r="C78" s="73">
        <v>618.41999999999996</v>
      </c>
      <c r="D78" s="74" t="s">
        <v>48</v>
      </c>
      <c r="E78" s="74">
        <v>1</v>
      </c>
    </row>
    <row r="79" spans="1:5" s="68" customFormat="1" outlineLevel="2" x14ac:dyDescent="0.25">
      <c r="A79" s="69" t="s">
        <v>130</v>
      </c>
      <c r="B79" s="72" t="s">
        <v>131</v>
      </c>
      <c r="C79" s="73">
        <v>800.28</v>
      </c>
      <c r="D79" s="74" t="s">
        <v>48</v>
      </c>
      <c r="E79" s="74">
        <v>1</v>
      </c>
    </row>
    <row r="80" spans="1:5" s="68" customFormat="1" outlineLevel="2" x14ac:dyDescent="0.25">
      <c r="A80" s="69" t="s">
        <v>132</v>
      </c>
      <c r="B80" s="72" t="s">
        <v>133</v>
      </c>
      <c r="C80" s="73">
        <v>2128.61</v>
      </c>
      <c r="D80" s="74" t="s">
        <v>134</v>
      </c>
      <c r="E80" s="74">
        <v>1</v>
      </c>
    </row>
    <row r="81" spans="1:5" s="68" customFormat="1" ht="30" outlineLevel="2" x14ac:dyDescent="0.25">
      <c r="A81" s="69" t="s">
        <v>135</v>
      </c>
      <c r="B81" s="72" t="s">
        <v>136</v>
      </c>
      <c r="C81" s="73">
        <v>2252.31</v>
      </c>
      <c r="D81" s="74" t="s">
        <v>134</v>
      </c>
      <c r="E81" s="74">
        <v>1</v>
      </c>
    </row>
    <row r="82" spans="1:5" s="68" customFormat="1" outlineLevel="2" x14ac:dyDescent="0.25">
      <c r="A82" s="69" t="s">
        <v>137</v>
      </c>
      <c r="B82" s="72" t="s">
        <v>138</v>
      </c>
      <c r="C82" s="73">
        <v>2128.61</v>
      </c>
      <c r="D82" s="74" t="s">
        <v>134</v>
      </c>
      <c r="E82" s="74">
        <v>1</v>
      </c>
    </row>
    <row r="83" spans="1:5" s="68" customFormat="1" outlineLevel="2" x14ac:dyDescent="0.25">
      <c r="A83" s="69" t="s">
        <v>139</v>
      </c>
      <c r="B83" s="72" t="s">
        <v>140</v>
      </c>
      <c r="C83" s="73">
        <v>3407.22</v>
      </c>
      <c r="D83" s="74" t="s">
        <v>61</v>
      </c>
      <c r="E83" s="74">
        <v>6</v>
      </c>
    </row>
    <row r="84" spans="1:5" s="68" customFormat="1" outlineLevel="2" x14ac:dyDescent="0.25">
      <c r="A84" s="69" t="s">
        <v>141</v>
      </c>
      <c r="B84" s="72" t="s">
        <v>140</v>
      </c>
      <c r="C84" s="73">
        <v>1071.8800000000001</v>
      </c>
      <c r="D84" s="74" t="s">
        <v>142</v>
      </c>
      <c r="E84" s="74">
        <v>1</v>
      </c>
    </row>
    <row r="85" spans="1:5" s="68" customFormat="1" outlineLevel="2" x14ac:dyDescent="0.25">
      <c r="A85" s="69" t="s">
        <v>143</v>
      </c>
      <c r="B85" s="72" t="s">
        <v>144</v>
      </c>
      <c r="C85" s="73">
        <v>6643.7</v>
      </c>
      <c r="D85" s="74" t="s">
        <v>48</v>
      </c>
      <c r="E85" s="74">
        <v>10</v>
      </c>
    </row>
    <row r="86" spans="1:5" s="68" customFormat="1" outlineLevel="2" x14ac:dyDescent="0.25">
      <c r="A86" s="69" t="s">
        <v>145</v>
      </c>
      <c r="B86" s="72" t="s">
        <v>146</v>
      </c>
      <c r="C86" s="73">
        <v>617.16</v>
      </c>
      <c r="D86" s="74" t="s">
        <v>61</v>
      </c>
      <c r="E86" s="74">
        <v>1</v>
      </c>
    </row>
    <row r="87" spans="1:5" s="68" customFormat="1" outlineLevel="2" x14ac:dyDescent="0.25">
      <c r="A87" s="69" t="s">
        <v>147</v>
      </c>
      <c r="B87" s="72" t="s">
        <v>146</v>
      </c>
      <c r="C87" s="73">
        <v>573.79</v>
      </c>
      <c r="D87" s="74" t="s">
        <v>61</v>
      </c>
      <c r="E87" s="74">
        <v>1</v>
      </c>
    </row>
    <row r="88" spans="1:5" s="68" customFormat="1" outlineLevel="2" x14ac:dyDescent="0.25">
      <c r="A88" s="69" t="s">
        <v>148</v>
      </c>
      <c r="B88" s="72" t="s">
        <v>149</v>
      </c>
      <c r="C88" s="73">
        <v>4845.7</v>
      </c>
      <c r="D88" s="74" t="s">
        <v>48</v>
      </c>
      <c r="E88" s="74">
        <v>2</v>
      </c>
    </row>
    <row r="89" spans="1:5" s="68" customFormat="1" outlineLevel="2" x14ac:dyDescent="0.25">
      <c r="A89" s="69" t="s">
        <v>150</v>
      </c>
      <c r="B89" s="72" t="s">
        <v>151</v>
      </c>
      <c r="C89" s="73">
        <v>4158.58</v>
      </c>
      <c r="D89" s="74" t="s">
        <v>29</v>
      </c>
      <c r="E89" s="74">
        <v>2</v>
      </c>
    </row>
    <row r="90" spans="1:5" s="68" customFormat="1" outlineLevel="2" x14ac:dyDescent="0.25">
      <c r="A90" s="69" t="s">
        <v>152</v>
      </c>
      <c r="B90" s="72" t="s">
        <v>153</v>
      </c>
      <c r="C90" s="73">
        <v>438.34</v>
      </c>
      <c r="D90" s="74" t="s">
        <v>134</v>
      </c>
      <c r="E90" s="74">
        <v>1</v>
      </c>
    </row>
    <row r="91" spans="1:5" s="68" customFormat="1" outlineLevel="2" x14ac:dyDescent="0.25">
      <c r="A91" s="69" t="s">
        <v>154</v>
      </c>
      <c r="B91" s="72" t="s">
        <v>155</v>
      </c>
      <c r="C91" s="73">
        <v>1461.44</v>
      </c>
      <c r="D91" s="74" t="s">
        <v>48</v>
      </c>
      <c r="E91" s="74">
        <v>8</v>
      </c>
    </row>
    <row r="92" spans="1:5" s="68" customFormat="1" outlineLevel="2" x14ac:dyDescent="0.25">
      <c r="A92" s="69" t="s">
        <v>156</v>
      </c>
      <c r="B92" s="72" t="s">
        <v>157</v>
      </c>
      <c r="C92" s="73">
        <v>2560.7399999999998</v>
      </c>
      <c r="D92" s="74" t="s">
        <v>64</v>
      </c>
      <c r="E92" s="74">
        <v>6</v>
      </c>
    </row>
    <row r="93" spans="1:5" s="68" customFormat="1" outlineLevel="2" x14ac:dyDescent="0.25">
      <c r="A93" s="69" t="s">
        <v>158</v>
      </c>
      <c r="B93" s="72" t="s">
        <v>159</v>
      </c>
      <c r="C93" s="73">
        <v>10508.68</v>
      </c>
      <c r="D93" s="74" t="s">
        <v>64</v>
      </c>
      <c r="E93" s="74">
        <v>13</v>
      </c>
    </row>
    <row r="94" spans="1:5" s="68" customFormat="1" outlineLevel="2" x14ac:dyDescent="0.25">
      <c r="A94" s="69" t="s">
        <v>160</v>
      </c>
      <c r="B94" s="72" t="s">
        <v>161</v>
      </c>
      <c r="C94" s="73">
        <v>38580.639999999999</v>
      </c>
      <c r="D94" s="74" t="s">
        <v>64</v>
      </c>
      <c r="E94" s="74">
        <v>49</v>
      </c>
    </row>
    <row r="95" spans="1:5" s="68" customFormat="1" outlineLevel="2" x14ac:dyDescent="0.25">
      <c r="A95" s="69" t="s">
        <v>162</v>
      </c>
      <c r="B95" s="72" t="s">
        <v>161</v>
      </c>
      <c r="C95" s="73">
        <v>1424.2</v>
      </c>
      <c r="D95" s="74" t="s">
        <v>64</v>
      </c>
      <c r="E95" s="74">
        <v>10</v>
      </c>
    </row>
    <row r="96" spans="1:5" s="68" customFormat="1" outlineLevel="2" x14ac:dyDescent="0.25">
      <c r="A96" s="69" t="s">
        <v>163</v>
      </c>
      <c r="B96" s="72" t="s">
        <v>164</v>
      </c>
      <c r="C96" s="73">
        <v>5656.44</v>
      </c>
      <c r="D96" s="74" t="s">
        <v>48</v>
      </c>
      <c r="E96" s="74">
        <v>12</v>
      </c>
    </row>
    <row r="97" spans="1:5" s="68" customFormat="1" outlineLevel="2" x14ac:dyDescent="0.25">
      <c r="A97" s="69" t="s">
        <v>165</v>
      </c>
      <c r="B97" s="72" t="s">
        <v>164</v>
      </c>
      <c r="C97" s="73">
        <v>19182.54</v>
      </c>
      <c r="D97" s="74" t="s">
        <v>166</v>
      </c>
      <c r="E97" s="74">
        <v>26</v>
      </c>
    </row>
    <row r="98" spans="1:5" s="68" customFormat="1" outlineLevel="2" x14ac:dyDescent="0.25">
      <c r="A98" s="69" t="s">
        <v>167</v>
      </c>
      <c r="B98" s="72" t="s">
        <v>168</v>
      </c>
      <c r="C98" s="73">
        <v>2987.23</v>
      </c>
      <c r="D98" s="74" t="s">
        <v>61</v>
      </c>
      <c r="E98" s="74">
        <v>1</v>
      </c>
    </row>
    <row r="99" spans="1:5" s="68" customFormat="1" outlineLevel="2" x14ac:dyDescent="0.25">
      <c r="A99" s="69" t="s">
        <v>169</v>
      </c>
      <c r="B99" s="72" t="s">
        <v>170</v>
      </c>
      <c r="C99" s="73">
        <v>2982.98</v>
      </c>
      <c r="D99" s="74" t="s">
        <v>48</v>
      </c>
      <c r="E99" s="74">
        <v>2</v>
      </c>
    </row>
    <row r="100" spans="1:5" s="68" customFormat="1" outlineLevel="2" x14ac:dyDescent="0.25">
      <c r="A100" s="69" t="s">
        <v>171</v>
      </c>
      <c r="B100" s="72" t="s">
        <v>172</v>
      </c>
      <c r="C100" s="73">
        <v>2982.98</v>
      </c>
      <c r="D100" s="74" t="s">
        <v>48</v>
      </c>
      <c r="E100" s="74">
        <v>2</v>
      </c>
    </row>
    <row r="101" spans="1:5" s="68" customFormat="1" outlineLevel="2" x14ac:dyDescent="0.25">
      <c r="A101" s="69" t="s">
        <v>173</v>
      </c>
      <c r="B101" s="72" t="s">
        <v>174</v>
      </c>
      <c r="C101" s="73">
        <v>2860.88</v>
      </c>
      <c r="D101" s="74" t="s">
        <v>48</v>
      </c>
      <c r="E101" s="74">
        <v>2</v>
      </c>
    </row>
    <row r="102" spans="1:5" s="68" customFormat="1" outlineLevel="2" x14ac:dyDescent="0.25">
      <c r="A102" s="69" t="s">
        <v>175</v>
      </c>
      <c r="B102" s="72" t="s">
        <v>176</v>
      </c>
      <c r="C102" s="73">
        <v>8076.76</v>
      </c>
      <c r="D102" s="74" t="s">
        <v>48</v>
      </c>
      <c r="E102" s="74">
        <v>4</v>
      </c>
    </row>
    <row r="103" spans="1:5" s="68" customFormat="1" outlineLevel="2" x14ac:dyDescent="0.25">
      <c r="A103" s="69" t="s">
        <v>177</v>
      </c>
      <c r="B103" s="72" t="s">
        <v>178</v>
      </c>
      <c r="C103" s="73">
        <v>388.55</v>
      </c>
      <c r="D103" s="74" t="s">
        <v>48</v>
      </c>
      <c r="E103" s="74">
        <v>1</v>
      </c>
    </row>
    <row r="104" spans="1:5" s="68" customFormat="1" outlineLevel="2" x14ac:dyDescent="0.25">
      <c r="A104" s="69" t="s">
        <v>179</v>
      </c>
      <c r="B104" s="72" t="s">
        <v>180</v>
      </c>
      <c r="C104" s="73">
        <v>999.07</v>
      </c>
      <c r="D104" s="74" t="s">
        <v>48</v>
      </c>
      <c r="E104" s="74">
        <v>1</v>
      </c>
    </row>
    <row r="105" spans="1:5" s="68" customFormat="1" outlineLevel="2" x14ac:dyDescent="0.25">
      <c r="A105" s="69" t="s">
        <v>181</v>
      </c>
      <c r="B105" s="72" t="s">
        <v>182</v>
      </c>
      <c r="C105" s="73">
        <v>1261.82</v>
      </c>
      <c r="D105" s="74" t="s">
        <v>48</v>
      </c>
      <c r="E105" s="74">
        <v>1</v>
      </c>
    </row>
    <row r="106" spans="1:5" s="68" customFormat="1" outlineLevel="2" x14ac:dyDescent="0.25">
      <c r="A106" s="69" t="s">
        <v>183</v>
      </c>
      <c r="B106" s="72" t="s">
        <v>184</v>
      </c>
      <c r="C106" s="73">
        <v>3076.98</v>
      </c>
      <c r="D106" s="74" t="s">
        <v>48</v>
      </c>
      <c r="E106" s="74">
        <v>1</v>
      </c>
    </row>
    <row r="107" spans="1:5" s="68" customFormat="1" outlineLevel="2" x14ac:dyDescent="0.25">
      <c r="A107" s="69" t="s">
        <v>185</v>
      </c>
      <c r="B107" s="72" t="s">
        <v>186</v>
      </c>
      <c r="C107" s="73">
        <v>663.41</v>
      </c>
      <c r="D107" s="74" t="s">
        <v>48</v>
      </c>
      <c r="E107" s="74">
        <v>1</v>
      </c>
    </row>
    <row r="108" spans="1:5" s="68" customFormat="1" outlineLevel="2" x14ac:dyDescent="0.25">
      <c r="A108" s="69" t="s">
        <v>187</v>
      </c>
      <c r="B108" s="72" t="s">
        <v>188</v>
      </c>
      <c r="C108" s="73">
        <v>2008.24</v>
      </c>
      <c r="D108" s="74" t="s">
        <v>64</v>
      </c>
      <c r="E108" s="74">
        <v>4</v>
      </c>
    </row>
    <row r="109" spans="1:5" s="68" customFormat="1" outlineLevel="2" x14ac:dyDescent="0.25">
      <c r="A109" s="69" t="s">
        <v>189</v>
      </c>
      <c r="B109" s="72" t="s">
        <v>190</v>
      </c>
      <c r="C109" s="73">
        <v>3630</v>
      </c>
      <c r="D109" s="74" t="s">
        <v>61</v>
      </c>
      <c r="E109" s="74">
        <v>1</v>
      </c>
    </row>
    <row r="110" spans="1:5" s="68" customFormat="1" outlineLevel="2" x14ac:dyDescent="0.25">
      <c r="A110" s="69" t="s">
        <v>191</v>
      </c>
      <c r="B110" s="72" t="s">
        <v>192</v>
      </c>
      <c r="C110" s="73">
        <v>5434.08</v>
      </c>
      <c r="D110" s="74" t="s">
        <v>61</v>
      </c>
      <c r="E110" s="74">
        <v>1</v>
      </c>
    </row>
    <row r="111" spans="1:5" s="68" customFormat="1" outlineLevel="2" x14ac:dyDescent="0.25">
      <c r="A111" s="69" t="s">
        <v>193</v>
      </c>
      <c r="B111" s="72" t="s">
        <v>194</v>
      </c>
      <c r="C111" s="73">
        <v>2905</v>
      </c>
      <c r="D111" s="74" t="s">
        <v>61</v>
      </c>
      <c r="E111" s="74">
        <v>2</v>
      </c>
    </row>
    <row r="112" spans="1:5" s="68" customFormat="1" outlineLevel="2" x14ac:dyDescent="0.25">
      <c r="A112" s="69" t="s">
        <v>195</v>
      </c>
      <c r="B112" s="72" t="s">
        <v>196</v>
      </c>
      <c r="C112" s="73">
        <v>9140.56</v>
      </c>
      <c r="D112" s="74" t="s">
        <v>48</v>
      </c>
      <c r="E112" s="74">
        <v>11</v>
      </c>
    </row>
    <row r="113" spans="1:5" s="68" customFormat="1" outlineLevel="2" x14ac:dyDescent="0.25">
      <c r="A113" s="69" t="s">
        <v>197</v>
      </c>
      <c r="B113" s="72" t="s">
        <v>198</v>
      </c>
      <c r="C113" s="73">
        <v>6422.64</v>
      </c>
      <c r="D113" s="74" t="s">
        <v>48</v>
      </c>
      <c r="E113" s="74">
        <v>2</v>
      </c>
    </row>
    <row r="114" spans="1:5" s="68" customFormat="1" outlineLevel="2" x14ac:dyDescent="0.25">
      <c r="A114" s="69" t="s">
        <v>199</v>
      </c>
      <c r="B114" s="72" t="s">
        <v>200</v>
      </c>
      <c r="C114" s="73">
        <v>13276.48</v>
      </c>
      <c r="D114" s="74" t="s">
        <v>48</v>
      </c>
      <c r="E114" s="74">
        <v>4</v>
      </c>
    </row>
    <row r="115" spans="1:5" s="68" customFormat="1" outlineLevel="2" x14ac:dyDescent="0.25">
      <c r="A115" s="69" t="s">
        <v>201</v>
      </c>
      <c r="B115" s="72" t="s">
        <v>202</v>
      </c>
      <c r="C115" s="73">
        <v>51496.68</v>
      </c>
      <c r="D115" s="74" t="s">
        <v>64</v>
      </c>
      <c r="E115" s="74">
        <v>12</v>
      </c>
    </row>
    <row r="116" spans="1:5" s="68" customFormat="1" outlineLevel="2" x14ac:dyDescent="0.25">
      <c r="A116" s="69" t="s">
        <v>203</v>
      </c>
      <c r="B116" s="72" t="s">
        <v>204</v>
      </c>
      <c r="C116" s="73">
        <v>2013.54</v>
      </c>
      <c r="D116" s="74" t="s">
        <v>48</v>
      </c>
      <c r="E116" s="74">
        <v>1</v>
      </c>
    </row>
    <row r="117" spans="1:5" s="68" customFormat="1" outlineLevel="2" x14ac:dyDescent="0.25">
      <c r="A117" s="69" t="s">
        <v>205</v>
      </c>
      <c r="B117" s="72" t="s">
        <v>206</v>
      </c>
      <c r="C117" s="73">
        <v>5234.22</v>
      </c>
      <c r="D117" s="74" t="s">
        <v>48</v>
      </c>
      <c r="E117" s="74">
        <v>2</v>
      </c>
    </row>
    <row r="118" spans="1:5" s="68" customFormat="1" outlineLevel="2" x14ac:dyDescent="0.25">
      <c r="A118" s="69" t="s">
        <v>207</v>
      </c>
      <c r="B118" s="72" t="s">
        <v>208</v>
      </c>
      <c r="C118" s="73">
        <v>1555.1</v>
      </c>
      <c r="D118" s="74" t="s">
        <v>48</v>
      </c>
      <c r="E118" s="74">
        <v>5</v>
      </c>
    </row>
    <row r="119" spans="1:5" s="68" customFormat="1" outlineLevel="2" x14ac:dyDescent="0.25">
      <c r="A119" s="69" t="s">
        <v>209</v>
      </c>
      <c r="B119" s="72" t="s">
        <v>210</v>
      </c>
      <c r="C119" s="73">
        <v>14469.29</v>
      </c>
      <c r="D119" s="74" t="s">
        <v>211</v>
      </c>
      <c r="E119" s="74">
        <v>11</v>
      </c>
    </row>
    <row r="120" spans="1:5" s="68" customFormat="1" outlineLevel="2" x14ac:dyDescent="0.25">
      <c r="A120" s="69" t="s">
        <v>212</v>
      </c>
      <c r="B120" s="72" t="s">
        <v>213</v>
      </c>
      <c r="C120" s="73">
        <v>17345.16</v>
      </c>
      <c r="D120" s="74" t="s">
        <v>64</v>
      </c>
      <c r="E120" s="74">
        <v>6</v>
      </c>
    </row>
    <row r="121" spans="1:5" s="68" customFormat="1" outlineLevel="2" x14ac:dyDescent="0.25">
      <c r="A121" s="69" t="s">
        <v>214</v>
      </c>
      <c r="B121" s="72" t="s">
        <v>215</v>
      </c>
      <c r="C121" s="73">
        <v>7794.68</v>
      </c>
      <c r="D121" s="74" t="s">
        <v>64</v>
      </c>
      <c r="E121" s="74">
        <v>4</v>
      </c>
    </row>
    <row r="122" spans="1:5" s="68" customFormat="1" outlineLevel="2" x14ac:dyDescent="0.25">
      <c r="A122" s="69" t="s">
        <v>216</v>
      </c>
      <c r="B122" s="72" t="s">
        <v>217</v>
      </c>
      <c r="C122" s="73">
        <v>5732.82</v>
      </c>
      <c r="D122" s="74" t="s">
        <v>48</v>
      </c>
      <c r="E122" s="74">
        <v>2</v>
      </c>
    </row>
    <row r="123" spans="1:5" s="68" customFormat="1" ht="30" outlineLevel="2" x14ac:dyDescent="0.25">
      <c r="A123" s="69" t="s">
        <v>218</v>
      </c>
      <c r="B123" s="72" t="s">
        <v>219</v>
      </c>
      <c r="C123" s="73">
        <v>1965.62</v>
      </c>
      <c r="D123" s="74" t="s">
        <v>61</v>
      </c>
      <c r="E123" s="74">
        <v>1</v>
      </c>
    </row>
    <row r="124" spans="1:5" s="68" customFormat="1" ht="28.5" outlineLevel="2" x14ac:dyDescent="0.25">
      <c r="A124" s="75">
        <v>7</v>
      </c>
      <c r="B124" s="41" t="s">
        <v>220</v>
      </c>
      <c r="C124" s="66">
        <f>C125</f>
        <v>0</v>
      </c>
      <c r="D124" s="67"/>
      <c r="E124" s="67"/>
    </row>
    <row r="125" spans="1:5" s="68" customFormat="1" outlineLevel="2" x14ac:dyDescent="0.25">
      <c r="A125" s="76" t="s">
        <v>221</v>
      </c>
      <c r="B125" s="62" t="s">
        <v>222</v>
      </c>
      <c r="C125" s="70"/>
      <c r="D125" s="64" t="s">
        <v>29</v>
      </c>
      <c r="E125" s="77"/>
    </row>
    <row r="126" spans="1:5" s="68" customFormat="1" ht="28.5" outlineLevel="2" x14ac:dyDescent="0.25">
      <c r="A126" s="78">
        <v>8</v>
      </c>
      <c r="B126" s="41" t="s">
        <v>223</v>
      </c>
      <c r="C126" s="66">
        <f>C127</f>
        <v>0</v>
      </c>
      <c r="D126" s="67"/>
      <c r="E126" s="79"/>
    </row>
    <row r="127" spans="1:5" s="68" customFormat="1" outlineLevel="2" x14ac:dyDescent="0.25">
      <c r="A127" s="76" t="s">
        <v>224</v>
      </c>
      <c r="B127" s="80" t="s">
        <v>225</v>
      </c>
      <c r="C127" s="70"/>
      <c r="D127" s="64" t="s">
        <v>29</v>
      </c>
      <c r="E127" s="77"/>
    </row>
    <row r="128" spans="1:5" s="68" customFormat="1" outlineLevel="2" x14ac:dyDescent="0.25">
      <c r="A128" s="78">
        <v>9</v>
      </c>
      <c r="B128" s="81" t="s">
        <v>226</v>
      </c>
      <c r="C128" s="82">
        <v>0</v>
      </c>
      <c r="D128" s="83"/>
      <c r="E128" s="83"/>
    </row>
    <row r="129" spans="1:8" s="68" customFormat="1" ht="28.5" outlineLevel="2" x14ac:dyDescent="0.25">
      <c r="A129" s="78">
        <v>10</v>
      </c>
      <c r="B129" s="41" t="s">
        <v>227</v>
      </c>
      <c r="C129" s="66">
        <f>SUM(C130:C132)</f>
        <v>9114.7999999999993</v>
      </c>
      <c r="D129" s="67"/>
      <c r="E129" s="67"/>
    </row>
    <row r="130" spans="1:8" s="52" customFormat="1" x14ac:dyDescent="0.25">
      <c r="A130" s="84" t="s">
        <v>228</v>
      </c>
      <c r="B130" s="62" t="s">
        <v>229</v>
      </c>
      <c r="C130" s="63">
        <v>674.1</v>
      </c>
      <c r="D130" s="64" t="s">
        <v>230</v>
      </c>
      <c r="E130" s="64">
        <v>1</v>
      </c>
      <c r="F130" s="51"/>
      <c r="G130" s="51"/>
      <c r="H130" s="51"/>
    </row>
    <row r="131" spans="1:8" s="52" customFormat="1" x14ac:dyDescent="0.25">
      <c r="A131" s="84" t="s">
        <v>231</v>
      </c>
      <c r="B131" s="62" t="s">
        <v>232</v>
      </c>
      <c r="C131" s="63">
        <v>2313.62</v>
      </c>
      <c r="D131" s="64" t="s">
        <v>61</v>
      </c>
      <c r="E131" s="64">
        <v>1</v>
      </c>
      <c r="F131" s="51"/>
      <c r="G131" s="51"/>
      <c r="H131" s="51"/>
    </row>
    <row r="132" spans="1:8" s="52" customFormat="1" x14ac:dyDescent="0.25">
      <c r="A132" s="84" t="s">
        <v>233</v>
      </c>
      <c r="B132" s="62" t="s">
        <v>234</v>
      </c>
      <c r="C132" s="63">
        <v>6127.08</v>
      </c>
      <c r="D132" s="64" t="s">
        <v>64</v>
      </c>
      <c r="E132" s="64">
        <v>20</v>
      </c>
      <c r="F132" s="51"/>
      <c r="G132" s="51"/>
      <c r="H132" s="51"/>
    </row>
    <row r="133" spans="1:8" s="68" customFormat="1" ht="28.5" outlineLevel="2" x14ac:dyDescent="0.25">
      <c r="A133" s="78">
        <v>11</v>
      </c>
      <c r="B133" s="41" t="s">
        <v>235</v>
      </c>
      <c r="C133" s="66">
        <f>C134</f>
        <v>17088.29</v>
      </c>
      <c r="D133" s="67"/>
      <c r="E133" s="67"/>
    </row>
    <row r="134" spans="1:8" s="52" customFormat="1" x14ac:dyDescent="0.25">
      <c r="A134" s="84" t="s">
        <v>236</v>
      </c>
      <c r="B134" s="46" t="s">
        <v>237</v>
      </c>
      <c r="C134" s="47">
        <v>17088.29</v>
      </c>
      <c r="D134" s="48" t="s">
        <v>29</v>
      </c>
      <c r="E134" s="49">
        <v>51270</v>
      </c>
      <c r="F134" s="51"/>
      <c r="G134" s="51"/>
      <c r="H134" s="51"/>
    </row>
    <row r="135" spans="1:8" s="68" customFormat="1" ht="28.5" outlineLevel="2" x14ac:dyDescent="0.25">
      <c r="A135" s="65">
        <v>12</v>
      </c>
      <c r="B135" s="85" t="s">
        <v>238</v>
      </c>
      <c r="C135" s="66">
        <f>SUM(C136:C136)</f>
        <v>58104.29</v>
      </c>
      <c r="D135" s="67"/>
      <c r="E135" s="67"/>
    </row>
    <row r="136" spans="1:8" s="52" customFormat="1" x14ac:dyDescent="0.25">
      <c r="A136" s="86" t="s">
        <v>239</v>
      </c>
      <c r="B136" s="46" t="s">
        <v>240</v>
      </c>
      <c r="C136" s="87">
        <v>58104.29</v>
      </c>
      <c r="D136" s="48" t="s">
        <v>29</v>
      </c>
      <c r="E136" s="49">
        <v>51270</v>
      </c>
      <c r="F136" s="51"/>
      <c r="G136" s="51"/>
      <c r="H136" s="51"/>
    </row>
    <row r="137" spans="1:8" s="68" customFormat="1" ht="28.5" outlineLevel="2" x14ac:dyDescent="0.25">
      <c r="A137" s="65">
        <v>13</v>
      </c>
      <c r="B137" s="41" t="s">
        <v>241</v>
      </c>
      <c r="C137" s="66">
        <f>SUM(C138:C139)</f>
        <v>1031.17</v>
      </c>
      <c r="D137" s="67"/>
      <c r="E137" s="67"/>
    </row>
    <row r="138" spans="1:8" s="52" customFormat="1" x14ac:dyDescent="0.25">
      <c r="A138" s="86" t="s">
        <v>242</v>
      </c>
      <c r="B138" s="46" t="s">
        <v>243</v>
      </c>
      <c r="C138" s="47">
        <v>468.68</v>
      </c>
      <c r="D138" s="48" t="s">
        <v>29</v>
      </c>
      <c r="E138" s="49">
        <v>225</v>
      </c>
      <c r="F138" s="51"/>
      <c r="G138" s="51"/>
      <c r="H138" s="51"/>
    </row>
    <row r="139" spans="1:8" s="52" customFormat="1" x14ac:dyDescent="0.25">
      <c r="A139" s="86" t="s">
        <v>244</v>
      </c>
      <c r="B139" s="46" t="s">
        <v>245</v>
      </c>
      <c r="C139" s="47">
        <v>562.49</v>
      </c>
      <c r="D139" s="48" t="s">
        <v>29</v>
      </c>
      <c r="E139" s="49">
        <v>270</v>
      </c>
      <c r="F139" s="51"/>
      <c r="G139" s="51"/>
      <c r="H139" s="51"/>
    </row>
    <row r="140" spans="1:8" s="68" customFormat="1" ht="57" outlineLevel="2" x14ac:dyDescent="0.25">
      <c r="A140" s="65">
        <v>14</v>
      </c>
      <c r="B140" s="41" t="s">
        <v>246</v>
      </c>
      <c r="C140" s="66">
        <f>SUM(C141:C144)</f>
        <v>189799.37999999998</v>
      </c>
      <c r="D140" s="67"/>
      <c r="E140" s="67"/>
    </row>
    <row r="141" spans="1:8" s="52" customFormat="1" x14ac:dyDescent="0.25">
      <c r="A141" s="86" t="s">
        <v>247</v>
      </c>
      <c r="B141" s="46" t="s">
        <v>248</v>
      </c>
      <c r="C141" s="47">
        <v>856.21</v>
      </c>
      <c r="D141" s="48" t="s">
        <v>29</v>
      </c>
      <c r="E141" s="49">
        <v>51270</v>
      </c>
      <c r="F141" s="51"/>
      <c r="G141" s="51"/>
      <c r="H141" s="51"/>
    </row>
    <row r="142" spans="1:8" s="52" customFormat="1" x14ac:dyDescent="0.25">
      <c r="A142" s="86" t="s">
        <v>249</v>
      </c>
      <c r="B142" s="46" t="s">
        <v>250</v>
      </c>
      <c r="C142" s="47">
        <v>179870.52</v>
      </c>
      <c r="D142" s="48" t="s">
        <v>29</v>
      </c>
      <c r="E142" s="49">
        <v>51270</v>
      </c>
      <c r="F142" s="51"/>
      <c r="G142" s="51"/>
      <c r="H142" s="51"/>
    </row>
    <row r="143" spans="1:8" s="52" customFormat="1" x14ac:dyDescent="0.25">
      <c r="A143" s="86" t="s">
        <v>251</v>
      </c>
      <c r="B143" s="46" t="s">
        <v>252</v>
      </c>
      <c r="C143" s="47">
        <v>4153.49</v>
      </c>
      <c r="D143" s="48" t="s">
        <v>48</v>
      </c>
      <c r="E143" s="49">
        <v>1</v>
      </c>
      <c r="F143" s="51"/>
      <c r="G143" s="51"/>
      <c r="H143" s="51"/>
    </row>
    <row r="144" spans="1:8" s="52" customFormat="1" x14ac:dyDescent="0.25">
      <c r="A144" s="86" t="s">
        <v>253</v>
      </c>
      <c r="B144" s="46" t="s">
        <v>254</v>
      </c>
      <c r="C144" s="47">
        <v>4919.16</v>
      </c>
      <c r="D144" s="48" t="s">
        <v>61</v>
      </c>
      <c r="E144" s="49">
        <v>1</v>
      </c>
      <c r="F144" s="51"/>
      <c r="G144" s="51"/>
      <c r="H144" s="51"/>
    </row>
    <row r="145" spans="1:6" s="68" customFormat="1" outlineLevel="2" x14ac:dyDescent="0.25">
      <c r="A145" s="88">
        <v>15</v>
      </c>
      <c r="B145" s="89" t="s">
        <v>255</v>
      </c>
      <c r="C145" s="90">
        <f>SUM(C146:C150)</f>
        <v>61865.119999999995</v>
      </c>
      <c r="D145" s="54"/>
      <c r="E145" s="91"/>
    </row>
    <row r="146" spans="1:6" s="68" customFormat="1" ht="21" customHeight="1" outlineLevel="2" x14ac:dyDescent="0.25">
      <c r="A146" s="92" t="s">
        <v>256</v>
      </c>
      <c r="B146" s="93" t="s">
        <v>257</v>
      </c>
      <c r="C146" s="94">
        <v>4860</v>
      </c>
      <c r="D146" s="95" t="s">
        <v>48</v>
      </c>
      <c r="E146" s="96">
        <v>3</v>
      </c>
    </row>
    <row r="147" spans="1:6" s="68" customFormat="1" ht="21" customHeight="1" outlineLevel="2" x14ac:dyDescent="0.25">
      <c r="A147" s="92" t="s">
        <v>258</v>
      </c>
      <c r="B147" s="97" t="s">
        <v>257</v>
      </c>
      <c r="C147" s="98">
        <v>26064</v>
      </c>
      <c r="D147" s="99" t="s">
        <v>48</v>
      </c>
      <c r="E147" s="100">
        <v>9</v>
      </c>
    </row>
    <row r="148" spans="1:6" s="68" customFormat="1" ht="21" customHeight="1" outlineLevel="2" x14ac:dyDescent="0.25">
      <c r="A148" s="92" t="s">
        <v>259</v>
      </c>
      <c r="B148" s="97" t="s">
        <v>260</v>
      </c>
      <c r="C148" s="98">
        <v>2700</v>
      </c>
      <c r="D148" s="99" t="s">
        <v>48</v>
      </c>
      <c r="E148" s="100">
        <v>9</v>
      </c>
    </row>
    <row r="149" spans="1:6" s="68" customFormat="1" ht="21" customHeight="1" outlineLevel="2" x14ac:dyDescent="0.25">
      <c r="A149" s="92" t="s">
        <v>261</v>
      </c>
      <c r="B149" s="97" t="s">
        <v>262</v>
      </c>
      <c r="C149" s="98">
        <v>5640</v>
      </c>
      <c r="D149" s="99" t="s">
        <v>263</v>
      </c>
      <c r="E149" s="100">
        <v>94</v>
      </c>
    </row>
    <row r="150" spans="1:6" s="68" customFormat="1" ht="21" customHeight="1" outlineLevel="2" x14ac:dyDescent="0.25">
      <c r="A150" s="92" t="s">
        <v>264</v>
      </c>
      <c r="B150" s="97" t="s">
        <v>265</v>
      </c>
      <c r="C150" s="98">
        <v>22601.119999999992</v>
      </c>
      <c r="D150" s="99"/>
      <c r="E150" s="100"/>
    </row>
    <row r="151" spans="1:6" s="68" customFormat="1" outlineLevel="2" x14ac:dyDescent="0.25">
      <c r="A151" s="101">
        <v>16</v>
      </c>
      <c r="B151" s="102" t="s">
        <v>266</v>
      </c>
      <c r="C151" s="103">
        <f>C24+C26+C28+C30+C35+C52+C124+C126+C128+C129+C133+C135+C137+C140+C145</f>
        <v>1190258.8500000001</v>
      </c>
      <c r="D151" s="74"/>
      <c r="E151" s="74"/>
      <c r="F151" s="104"/>
    </row>
    <row r="152" spans="1:6" s="107" customFormat="1" outlineLevel="2" x14ac:dyDescent="0.25">
      <c r="A152" s="88" t="s">
        <v>267</v>
      </c>
      <c r="B152" s="105" t="s">
        <v>268</v>
      </c>
      <c r="C152" s="66">
        <f>C151*1.2</f>
        <v>1428310.62</v>
      </c>
      <c r="D152" s="106" t="s">
        <v>269</v>
      </c>
      <c r="E152" s="106"/>
    </row>
    <row r="153" spans="1:6" s="68" customFormat="1" outlineLevel="2" x14ac:dyDescent="0.25">
      <c r="A153" s="108"/>
      <c r="B153" s="109"/>
      <c r="C153" s="110"/>
      <c r="D153" s="111"/>
      <c r="E153" s="111"/>
    </row>
    <row r="154" spans="1:6" x14ac:dyDescent="0.25">
      <c r="B154" s="2"/>
      <c r="C154" s="113"/>
      <c r="D154" s="114"/>
      <c r="E154" s="114"/>
    </row>
    <row r="155" spans="1:6" x14ac:dyDescent="0.25">
      <c r="B155" s="2"/>
      <c r="C155" s="114"/>
      <c r="D155" s="114"/>
      <c r="E155" s="114"/>
    </row>
    <row r="156" spans="1:6" s="68" customFormat="1" outlineLevel="2" x14ac:dyDescent="0.25">
      <c r="A156" s="108"/>
    </row>
    <row r="157" spans="1:6" x14ac:dyDescent="0.25">
      <c r="B157" s="2"/>
      <c r="C157" s="2"/>
      <c r="D157" s="2"/>
      <c r="E157" s="2"/>
      <c r="F157" s="44"/>
    </row>
    <row r="158" spans="1:6" ht="16.5" customHeight="1" x14ac:dyDescent="0.25">
      <c r="B158" s="2"/>
      <c r="C158" s="2"/>
      <c r="D158" s="2"/>
      <c r="E158" s="2"/>
    </row>
    <row r="159" spans="1:6" x14ac:dyDescent="0.25">
      <c r="B159" s="115"/>
      <c r="C159" s="116"/>
      <c r="D159" s="117"/>
      <c r="E159" s="117"/>
    </row>
    <row r="160" spans="1:6" x14ac:dyDescent="0.25">
      <c r="B160" s="115"/>
      <c r="C160" s="116"/>
      <c r="D160" s="118"/>
      <c r="E160" s="11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2024-03-28T00:57:57Z</dcterms:created>
  <dcterms:modified xsi:type="dcterms:W3CDTF">2024-03-28T00:58:18Z</dcterms:modified>
</cp:coreProperties>
</file>